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doimspp-my.sharepoint.com/personal/jennifer_fortin-noreus_fws_gov/Documents/Documents/SW MT DNA Project/"/>
    </mc:Choice>
  </mc:AlternateContent>
  <xr:revisionPtr revIDLastSave="8" documentId="8_{C6DAE5CB-6D44-419F-947E-37A00735CCD1}" xr6:coauthVersionLast="47" xr6:coauthVersionMax="47" xr10:uidLastSave="{2D70E067-0B44-41A6-AA61-291C84DE3F28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C8" i="1"/>
  <c r="C7" i="1"/>
  <c r="C10" i="1"/>
  <c r="C16" i="1" l="1"/>
</calcChain>
</file>

<file path=xl/sharedStrings.xml><?xml version="1.0" encoding="utf-8"?>
<sst xmlns="http://schemas.openxmlformats.org/spreadsheetml/2006/main" count="11" uniqueCount="11">
  <si>
    <t>Budget: SW MT DNA Project</t>
  </si>
  <si>
    <t>PI: Hilary Cooley</t>
  </si>
  <si>
    <t>Salary</t>
  </si>
  <si>
    <t>Fringe</t>
  </si>
  <si>
    <t>Travel</t>
  </si>
  <si>
    <t>Total Direct Costs</t>
  </si>
  <si>
    <t>Field per diem @ $20/day 19 days per trip for 4 trips</t>
  </si>
  <si>
    <t xml:space="preserve">Funding agency: </t>
  </si>
  <si>
    <t>2 Field tech lead @ $15/hour for 3.5 months</t>
  </si>
  <si>
    <t>2 Field tech assistant @ $12.50/hour for 3.5 months</t>
  </si>
  <si>
    <t>Field supplies (cameras, SD cards, batteries,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</si>
</sst>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2" fillId="0" borderId="0" xfId="0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9"/>
  <sheetViews>
    <sheetView tabSelected="1" workbookViewId="0">
      <selection activeCell="B18" sqref="B18"/>
    </sheetView>
  </sheetViews>
  <sheetFormatPr defaultRowHeight="15" x14ac:dyDescent="0.25"/>
  <cols>
    <col min="2" max="2" width="50" customWidth="1"/>
    <col min="3" max="3" width="10.140625" bestFit="1" customWidth="1"/>
    <col min="4" max="4" width="16.5703125" customWidth="1"/>
  </cols>
  <sheetData>
    <row r="2" spans="2:4" x14ac:dyDescent="0.25">
      <c r="B2" s="2" t="s">
        <v>0</v>
      </c>
    </row>
    <row r="3" spans="2:4" x14ac:dyDescent="0.25">
      <c r="B3" t="s">
        <v>7</v>
      </c>
    </row>
    <row r="4" spans="2:4" x14ac:dyDescent="0.25">
      <c r="B4" t="s">
        <v>1</v>
      </c>
    </row>
    <row r="6" spans="2:4" x14ac:dyDescent="0.25">
      <c r="B6" s="2" t="s">
        <v>2</v>
      </c>
    </row>
    <row r="7" spans="2:4" x14ac:dyDescent="0.25">
      <c r="B7" t="s">
        <v>8</v>
      </c>
      <c r="C7" s="1">
        <f>(173.33*15)*3.5*2</f>
        <v>18199.650000000001</v>
      </c>
    </row>
    <row r="8" spans="2:4" x14ac:dyDescent="0.25">
      <c r="B8" t="s">
        <v>9</v>
      </c>
      <c r="C8" s="1">
        <f>(173.33*12.5)*3.5*2</f>
        <v>15166.375</v>
      </c>
    </row>
    <row r="9" spans="2:4" x14ac:dyDescent="0.25">
      <c r="C9" s="1"/>
    </row>
    <row r="10" spans="2:4" x14ac:dyDescent="0.25">
      <c r="B10" s="2" t="s">
        <v>3</v>
      </c>
      <c r="C10" s="1">
        <f>(C7+C8)*0.315</f>
        <v>10510.297875</v>
      </c>
      <c r="D10" s="3"/>
    </row>
    <row r="11" spans="2:4" x14ac:dyDescent="0.25">
      <c r="C11" s="1"/>
      <c r="D11" s="3"/>
    </row>
    <row r="12" spans="2:4" x14ac:dyDescent="0.25">
      <c r="B12" s="2" t="s">
        <v>4</v>
      </c>
      <c r="C12" s="1"/>
    </row>
    <row r="13" spans="2:4" x14ac:dyDescent="0.25">
      <c r="B13" t="s">
        <v>6</v>
      </c>
      <c r="C13" s="1">
        <f>20*19*4*4</f>
        <v>6080</v>
      </c>
    </row>
    <row r="14" spans="2:4" x14ac:dyDescent="0.25">
      <c r="B14" t="s">
        <v>10</v>
      </c>
      <c r="C14" s="1">
        <v>10000</v>
      </c>
    </row>
    <row r="15" spans="2:4" x14ac:dyDescent="0.25">
      <c r="C15" s="1"/>
    </row>
    <row r="16" spans="2:4" x14ac:dyDescent="0.25">
      <c r="B16" s="2" t="s">
        <v>5</v>
      </c>
      <c r="C16" s="1">
        <f>SUM(C7:C15)</f>
        <v>59956.322874999998</v>
      </c>
    </row>
    <row r="17" spans="3:3" x14ac:dyDescent="0.25">
      <c r="C17" s="1"/>
    </row>
    <row r="18" spans="3:3" x14ac:dyDescent="0.25">
      <c r="C18" s="1"/>
    </row>
    <row r="19" spans="3:3" x14ac:dyDescent="0.25">
      <c r="C1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083A5444638459824F9BEFAF5D5B1" ma:contentTypeVersion="12" ma:contentTypeDescription="Create a new document." ma:contentTypeScope="" ma:versionID="33cac4083fec699aa6d3799f24435ebc">
  <xsd:schema xmlns:xsd="http://www.w3.org/2001/XMLSchema" xmlns:xs="http://www.w3.org/2001/XMLSchema" xmlns:p="http://schemas.microsoft.com/office/2006/metadata/properties" xmlns:ns2="d25c2f33-dba6-4113-aa9b-0d7746147d2c" xmlns:ns3="31062a0d-ede8-4112-b4bb-00a9c1bc8e16" targetNamespace="http://schemas.microsoft.com/office/2006/metadata/properties" ma:root="true" ma:fieldsID="e9300213b5431b1f91bde837def99f5b" ns2:_="" ns3:_="">
    <xsd:import namespace="d25c2f33-dba6-4113-aa9b-0d7746147d2c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c2f33-dba6-4113-aa9b-0d7746147d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005d33c-ac18-46a2-9269-a85255d34d75}" ma:internalName="TaxCatchAll" ma:showField="CatchAllData" ma:web="c33fa9bd-df75-44e7-bf40-25b7d4e73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5c2f33-dba6-4113-aa9b-0d7746147d2c">
      <Terms xmlns="http://schemas.microsoft.com/office/infopath/2007/PartnerControls"/>
    </lcf76f155ced4ddcb4097134ff3c332f>
    <TaxCatchAll xmlns="31062a0d-ede8-4112-b4bb-00a9c1bc8e16" xsi:nil="true"/>
  </documentManagement>
</p:properties>
</file>

<file path=customXml/itemProps1.xml><?xml version="1.0" encoding="utf-8"?>
<ds:datastoreItem xmlns:ds="http://schemas.openxmlformats.org/officeDocument/2006/customXml" ds:itemID="{B68C1A43-4E97-4D06-90EF-4A390E451B75}"/>
</file>

<file path=customXml/itemProps2.xml><?xml version="1.0" encoding="utf-8"?>
<ds:datastoreItem xmlns:ds="http://schemas.openxmlformats.org/officeDocument/2006/customXml" ds:itemID="{49DC5994-E304-4D6D-8D3A-C44F08D64DBF}"/>
</file>

<file path=customXml/itemProps3.xml><?xml version="1.0" encoding="utf-8"?>
<ds:datastoreItem xmlns:ds="http://schemas.openxmlformats.org/officeDocument/2006/customXml" ds:itemID="{890E7C40-1200-42A6-B4E4-177B628305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Kate</dc:creator>
  <cp:lastModifiedBy>Fortin-Noreus, Jennifer K</cp:lastModifiedBy>
  <dcterms:created xsi:type="dcterms:W3CDTF">2022-02-08T14:06:07Z</dcterms:created>
  <dcterms:modified xsi:type="dcterms:W3CDTF">2022-10-13T15:01:27Z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0x010100EAD083A5444638459824F9BEFAF5D5B1</vt:lpwstr>
  </property>
</Properties>
</file>